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<sst xmlns="http://schemas.openxmlformats.org/spreadsheetml/2006/main" count="206" uniqueCount="204">
  <si>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</si>
  <si>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</si>
  <si>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</si>
  <si>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</si>
  <si>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</si>
  <si>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</si>
  <si>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</si>
  <si>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</si>
  <si>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</si>
  <si>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</si>
  <si>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</si>
  <si>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</si>
  <si>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</si>
  <si>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</si>
  <si>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</si>
  <si>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</si>
  <si>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</si>
  <si>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</si>
  <si>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</si>
  <si>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</si>
  <si>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</si>
  <si>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</si>
  <si>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</si>
  <si>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</si>
  <si>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</si>
  <si>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</si>
  <si>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</si>
  <si>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</si>
  <si>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</si>
  <si>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</si>
  <si>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</si>
  <si>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</si>
  <si>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</si>
  <si>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</si>
  <si>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</si>
  <si>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</si>
  <si>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</si>
  <si>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</si>
  <si>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</si>
  <si>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</si>
  <si>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</si>
  <si>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</si>
  <si>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</si>
  <si>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</si>
  <si>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</si>
  <si>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</si>
  <si>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</si>
  <si>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</si>
  <si>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</si>
  <si>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</si>
  <si>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</si>
  <si>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</si>
  <si>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</si>
  <si>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</si>
  <si>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</si>
  <si>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</si>
  <si>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</si>
  <si>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</si>
  <si>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</si>
  <si>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</si>
  <si>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</si>
  <si>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</si>
  <si>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</si>
  <si>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</si>
  <si>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</si>
  <si>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</si>
  <si>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</si>
  <si>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</si>
  <si>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</si>
  <si>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</si>
  <si>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</si>
  <si>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</si>
  <si>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</si>
  <si>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</si>
  <si>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</si>
  <si>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</si>
  <si>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</si>
  <si>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</si>
  <si>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</si>
  <si>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</si>
  <si>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</si>
  <si>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</si>
  <si>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</si>
  <si>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</si>
  <si>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</si>
  <si>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</si>
  <si>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</si>
  <si>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</si>
  <si>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</si>
  <si>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</si>
  <si>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</si>
  <si>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</si>
  <si>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</si>
  <si>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</si>
  <si>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</si>
  <si>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</si>
  <si>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</si>
  <si>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</si>
  <si>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</si>
  <si>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</si>
  <si>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</si>
  <si>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</si>
  <si>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</si>
  <si>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</si>
  <si>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</si>
  <si>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</si>
  <si>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</si>
  <si>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</si>
  <si>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</si>
  <si>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</si>
  <si>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</si>
  <si>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</si>
  <si>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</si>
  <si>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</si>
  <si>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</si>
  <si>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</si>
  <si>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</si>
  <si>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</si>
  <si>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</si>
  <si>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</si>
  <si>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</si>
  <si>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</si>
  <si>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</si>
  <si>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</si>
  <si>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</si>
  <si>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</si>
  <si>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</si>
  <si>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</si>
  <si>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</si>
  <si>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</si>
  <si>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</si>
  <si>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</si>
  <si>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</si>
  <si>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</si>
  <si>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</si>
  <si>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</si>
  <si>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</si>
  <si>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</si>
  <si>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</si>
  <si>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</si>
  <si>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</si>
  <si>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</si>
  <si>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</si>
  <si>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</si>
  <si>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</si>
  <si>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</si>
  <si>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</si>
  <si>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</si>
  <si>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</si>
  <si>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</si>
  <si>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</si>
  <si>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</si>
  <si>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</si>
  <si>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</si>
  <si>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</si>
  <si>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</si>
  <si>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</si>
  <si>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</si>
  <si>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</si>
  <si>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</si>
  <si>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</si>
  <si>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</si>
  <si>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</si>
  <si>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</si>
  <si>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</si>
  <si>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</si>
  <si>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</si>
  <si>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</si>
  <si>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</si>
  <si>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</si>
  <si>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</si>
  <si>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</si>
  <si>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</si>
  <si>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</si>
  <si>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</si>
  <si>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</si>
  <si>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</si>
  <si>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</si>
  <si>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</si>
  <si>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</si>
  <si>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</si>
  <si>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</si>
  <si>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</si>
  <si>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</si>
  <si>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</si>
  <si>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</si>
  <si>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</si>
  <si>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</si>
  <si>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</si>
  <si>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</si>
  <si>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</si>
  <si>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</si>
  <si>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</si>
  <si>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</si>
  <si>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</si>
  <si>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</si>
  <si>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</si>
  <si>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</si>
  <si>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</si>
  <si>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</si>
  <si>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</si>
  <si>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</si>
  <si>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المتحدة لصناعة الحديد والصلب</t>
  </si>
  <si>
    <t>UNITED IRON &amp; STEEL MANUFACTURING CO.  P.L.C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</si>
</sst>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4" sqref="F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141220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0.42</v>
      </c>
      <c r="F6" s="47">
        <v>0.8</v>
      </c>
      <c r="G6" s="47">
        <v>0.64</v>
      </c>
      <c r="H6" s="47">
        <v>0.56000000000000005</v>
      </c>
      <c r="I6" s="4" t="s">
        <v>195</v>
      </c>
    </row>
    <row r="7" spans="4:18" ht="20.100000000000001" customHeight="1" x14ac:dyDescent="0.2">
      <c r="D7" s="13" t="s">
        <v>87</v>
      </c>
      <c r="E7" s="47">
        <v>246131.53</v>
      </c>
      <c r="F7" s="16">
        <v>1360807.02</v>
      </c>
      <c r="G7" s="16">
        <v>641505.84</v>
      </c>
      <c r="H7" s="16">
        <v>15644836.810000001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446505</v>
      </c>
      <c r="F8" s="16">
        <v>1423930</v>
      </c>
      <c r="G8" s="16">
        <v>954152</v>
      </c>
      <c r="H8" s="16">
        <v>25544860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745</v>
      </c>
      <c r="F9" s="16">
        <v>1270</v>
      </c>
      <c r="G9" s="16">
        <v>857</v>
      </c>
      <c r="H9" s="16">
        <v>1028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32165176</v>
      </c>
      <c r="F10" s="16">
        <v>32165176</v>
      </c>
      <c r="G10" s="16">
        <v>32165176</v>
      </c>
      <c r="H10" s="16">
        <v>32165176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13509373.92</v>
      </c>
      <c r="F11" s="16">
        <v>25732140.800000001</v>
      </c>
      <c r="G11" s="16">
        <v>20585712.640000001</v>
      </c>
      <c r="H11" s="16">
        <v>18012498.559999999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1265617</v>
      </c>
      <c r="F16" s="41">
        <v>1722257</v>
      </c>
      <c r="G16" s="41">
        <v>3476158</v>
      </c>
      <c r="H16" s="41">
        <v>2984903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19795721</v>
      </c>
      <c r="F17" s="16">
        <v>16156863</v>
      </c>
      <c r="G17" s="16">
        <v>9534957</v>
      </c>
      <c r="H17" s="16">
        <v>19414504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287455</v>
      </c>
      <c r="F19" s="16">
        <v>5053803</v>
      </c>
      <c r="G19" s="16">
        <v>5404886</v>
      </c>
      <c r="H19" s="16">
        <v>4987545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19446032</v>
      </c>
      <c r="G20" s="16">
        <v>18631263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2417399</v>
      </c>
      <c r="F21" s="16">
        <v>5282357</v>
      </c>
      <c r="G21" s="16">
        <v>29837187</v>
      </c>
      <c r="H21" s="16">
        <v>20612489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1755622</v>
      </c>
      <c r="F22" s="16">
        <v>1970882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27065510</v>
      </c>
      <c r="F23" s="16">
        <v>52678859</v>
      </c>
      <c r="G23" s="16">
        <v>69504847</v>
      </c>
      <c r="H23" s="16">
        <v>49853939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14117106</v>
      </c>
      <c r="F25" s="16">
        <v>14474286</v>
      </c>
      <c r="G25" s="16">
        <v>15937883</v>
      </c>
      <c r="H25" s="16">
        <v>16689628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0</v>
      </c>
      <c r="F26" s="16">
        <v>0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14117106</v>
      </c>
      <c r="F28" s="16">
        <v>14474286</v>
      </c>
      <c r="G28" s="16">
        <v>15937883</v>
      </c>
      <c r="H28" s="16">
        <v>16689628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1452381</v>
      </c>
      <c r="F29" s="16">
        <v>1452381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42634997</v>
      </c>
      <c r="F30" s="42">
        <v>68605526</v>
      </c>
      <c r="G30" s="42">
        <v>85442730</v>
      </c>
      <c r="H30" s="42">
        <v>66543567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12292293</v>
      </c>
      <c r="F35" s="41">
        <v>14144560</v>
      </c>
      <c r="G35" s="41">
        <v>11386046</v>
      </c>
      <c r="H35" s="41">
        <v>6330436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9918284</v>
      </c>
      <c r="F36" s="16">
        <v>8446734</v>
      </c>
      <c r="G36" s="16">
        <v>7482839</v>
      </c>
      <c r="H36" s="16">
        <v>9760985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4000000</v>
      </c>
      <c r="F37" s="16">
        <v>5000000</v>
      </c>
      <c r="G37" s="16">
        <v>6600000</v>
      </c>
      <c r="H37" s="16">
        <v>5000000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753028</v>
      </c>
      <c r="F38" s="16">
        <v>13102706</v>
      </c>
      <c r="G38" s="16">
        <v>0</v>
      </c>
      <c r="H38" s="16">
        <v>225946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28654708</v>
      </c>
      <c r="F39" s="16">
        <v>51855305</v>
      </c>
      <c r="G39" s="16">
        <v>60020474</v>
      </c>
      <c r="H39" s="16">
        <v>41667399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8240000</v>
      </c>
      <c r="F40" s="16">
        <v>229416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36894708</v>
      </c>
      <c r="F43" s="42">
        <v>52084721</v>
      </c>
      <c r="G43" s="42">
        <v>60020474</v>
      </c>
      <c r="H43" s="42">
        <v>41667399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32165176</v>
      </c>
      <c r="F46" s="44">
        <v>32165176</v>
      </c>
      <c r="G46" s="44">
        <v>32165176</v>
      </c>
      <c r="H46" s="44">
        <v>32165176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32165176</v>
      </c>
      <c r="F47" s="43">
        <v>32165176</v>
      </c>
      <c r="G47" s="43">
        <v>32165176</v>
      </c>
      <c r="H47" s="43">
        <v>32165176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32165176</v>
      </c>
      <c r="F48" s="43">
        <v>32165176</v>
      </c>
      <c r="G48" s="43">
        <v>32165176</v>
      </c>
      <c r="H48" s="43">
        <v>32165176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2256359</v>
      </c>
      <c r="F49" s="43">
        <v>2256359</v>
      </c>
      <c r="G49" s="43">
        <v>2256359</v>
      </c>
      <c r="H49" s="43">
        <v>2201750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-28681246</v>
      </c>
      <c r="F58" s="43">
        <v>-17900730</v>
      </c>
      <c r="G58" s="43">
        <v>-8999279</v>
      </c>
      <c r="H58" s="43">
        <v>-9490758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5740289</v>
      </c>
      <c r="F59" s="43">
        <v>16520805</v>
      </c>
      <c r="G59" s="43">
        <v>25422256</v>
      </c>
      <c r="H59" s="43">
        <v>24876168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42634997</v>
      </c>
      <c r="F61" s="45">
        <v>68605526</v>
      </c>
      <c r="G61" s="45">
        <v>85442730</v>
      </c>
      <c r="H61" s="45">
        <v>66543567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25697907</v>
      </c>
      <c r="F65" s="44">
        <v>60067915</v>
      </c>
      <c r="G65" s="44">
        <v>52732644</v>
      </c>
      <c r="H65" s="44">
        <v>33259760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27728302</v>
      </c>
      <c r="F66" s="43">
        <v>64890097</v>
      </c>
      <c r="G66" s="43">
        <v>49562481</v>
      </c>
      <c r="H66" s="43">
        <v>34825426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-2030395</v>
      </c>
      <c r="F67" s="43">
        <v>-4822182</v>
      </c>
      <c r="G67" s="43">
        <v>3170163</v>
      </c>
      <c r="H67" s="43">
        <v>-1565666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1576955</v>
      </c>
      <c r="F68" s="43">
        <v>1830304</v>
      </c>
      <c r="G68" s="43">
        <v>1329039</v>
      </c>
      <c r="H68" s="43">
        <v>1245749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126552</v>
      </c>
      <c r="F69" s="43">
        <v>738299</v>
      </c>
      <c r="G69" s="43">
        <v>241434</v>
      </c>
      <c r="H69" s="43">
        <v>255972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1173760</v>
      </c>
      <c r="F70" s="43">
        <v>1705979</v>
      </c>
      <c r="G70" s="43">
        <v>1211660</v>
      </c>
      <c r="H70" s="43">
        <v>1259126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1624395</v>
      </c>
      <c r="F71" s="43">
        <v>498913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-5358297</v>
      </c>
      <c r="F72" s="43">
        <v>-7889698</v>
      </c>
      <c r="G72" s="43">
        <v>1599690</v>
      </c>
      <c r="H72" s="43">
        <v>-3067387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856764</v>
      </c>
      <c r="F73" s="43">
        <v>2079114</v>
      </c>
      <c r="G73" s="43">
        <v>20322</v>
      </c>
      <c r="H73" s="43">
        <v>9135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-4501533</v>
      </c>
      <c r="F75" s="43">
        <v>-5810584</v>
      </c>
      <c r="G75" s="43">
        <v>1620012</v>
      </c>
      <c r="H75" s="43">
        <v>-3058252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2581003</v>
      </c>
      <c r="F76" s="43">
        <v>3090867</v>
      </c>
      <c r="G76" s="43">
        <v>1073924</v>
      </c>
      <c r="H76" s="43">
        <v>1159041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-7082536</v>
      </c>
      <c r="F77" s="43">
        <v>-8901451</v>
      </c>
      <c r="G77" s="43">
        <v>546088</v>
      </c>
      <c r="H77" s="43">
        <v>-4217293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-7082536</v>
      </c>
      <c r="F82" s="43">
        <v>-8901451</v>
      </c>
      <c r="G82" s="43">
        <v>546088</v>
      </c>
      <c r="H82" s="43">
        <v>-4217293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-7082536</v>
      </c>
      <c r="F84" s="45">
        <v>-8901451</v>
      </c>
      <c r="G84" s="45">
        <v>546088</v>
      </c>
      <c r="H84" s="45">
        <v>-4217293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1722257</v>
      </c>
      <c r="F88" s="44">
        <v>3476158</v>
      </c>
      <c r="G88" s="44">
        <v>2984903</v>
      </c>
      <c r="H88" s="44">
        <v>2235637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-5380917</v>
      </c>
      <c r="F89" s="43">
        <v>6318432</v>
      </c>
      <c r="G89" s="43">
        <v>6635571</v>
      </c>
      <c r="H89" s="43">
        <v>-16043395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17814683</v>
      </c>
      <c r="F90" s="43">
        <v>-242382</v>
      </c>
      <c r="G90" s="43">
        <v>-19091178</v>
      </c>
      <c r="H90" s="43">
        <v>-813678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-12890406</v>
      </c>
      <c r="F91" s="43">
        <v>-7829951</v>
      </c>
      <c r="G91" s="43">
        <v>12946862</v>
      </c>
      <c r="H91" s="43">
        <v>17606339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1265617</v>
      </c>
      <c r="F92" s="45">
        <v>1722257</v>
      </c>
      <c r="G92" s="45">
        <v>3476158</v>
      </c>
      <c r="H92" s="45">
        <v>2984903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1.3881627757920554</v>
      </c>
      <c r="F96" s="46">
        <f>+F8*100/F10</f>
        <v>4.4269305412785558</v>
      </c>
      <c r="G96" s="46">
        <f>+G8*100/G10</f>
        <v>2.9664131170928458</v>
      </c>
      <c r="H96" s="46">
        <f>+H8*100/H10</f>
        <v>79.417752913896692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-0.22019267048313368</v>
      </c>
      <c r="F97" s="47">
        <f>+F84/F10</f>
        <v>-0.27674187139532519</v>
      </c>
      <c r="G97" s="47">
        <f>+G84/G10</f>
        <v>1.6977615791687259E-2</v>
      </c>
      <c r="H97" s="47">
        <f>+H84/H10</f>
        <v>-0.13111363046793215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0.1784628506307567</v>
      </c>
      <c r="F99" s="47">
        <f>+F59/F10</f>
        <v>0.51362395778589864</v>
      </c>
      <c r="G99" s="47">
        <f>+G59/G10</f>
        <v>0.79036582918122378</v>
      </c>
      <c r="H99" s="47">
        <f>+H59/H10</f>
        <v>0.77338821338953656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-1.907420438102962</v>
      </c>
      <c r="F100" s="47">
        <f>+F11/F84</f>
        <v>-2.8907804806205193</v>
      </c>
      <c r="G100" s="47">
        <f>+G11/G84</f>
        <v>37.696694745169275</v>
      </c>
      <c r="H100" s="47">
        <f>+H11/H84</f>
        <v>-4.2711043695564896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2.35343097185525</v>
      </c>
      <c r="F103" s="48">
        <f>+F11/F59</f>
        <v>1.5575597436081354</v>
      </c>
      <c r="G103" s="48">
        <f>+G11/G59</f>
        <v>0.80975160662373946</v>
      </c>
      <c r="H103" s="48">
        <f>+H11/H59</f>
        <v>0.72408654580560794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-7.9010131058533286</v>
      </c>
      <c r="F105" s="53">
        <f>+F67*100/F65</f>
        <v>-8.027883105315043</v>
      </c>
      <c r="G105" s="53">
        <f>+G67*100/G65</f>
        <v>6.0117656910963921</v>
      </c>
      <c r="H105" s="53">
        <f>+H67*100/H65</f>
        <v>-4.7073881471183192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-17.517119195738392</v>
      </c>
      <c r="F106" s="54">
        <f>+F75*100/F65</f>
        <v>-9.6733572323927</v>
      </c>
      <c r="G106" s="54">
        <f>+G75*100/G65</f>
        <v>3.0721235976713022</v>
      </c>
      <c r="H106" s="54">
        <f>+H75*100/H65</f>
        <v>-9.1950513172674722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-27.560750375507236</v>
      </c>
      <c r="F107" s="54">
        <f>+F82*100/F65</f>
        <v>-14.818977818690726</v>
      </c>
      <c r="G107" s="54">
        <f>+G82*100/G65</f>
        <v>1.0355786446057968</v>
      </c>
      <c r="H107" s="54">
        <f>+H82*100/H65</f>
        <v>-12.67986600023572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-16.612024154710273</v>
      </c>
      <c r="F108" s="54">
        <f>F82*100/F30</f>
        <v>-12.974830919596767</v>
      </c>
      <c r="G108" s="54">
        <f>G82*100/G30</f>
        <v>0.63912751851444827</v>
      </c>
      <c r="H108" s="54">
        <f>H82*100/H30</f>
        <v>-6.3376419241246866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-123.38291678345811</v>
      </c>
      <c r="F109" s="55">
        <f>+F84*100/F59</f>
        <v>-53.88024978201728</v>
      </c>
      <c r="G109" s="55">
        <f>+G84*100/G59</f>
        <v>2.1480705724936451</v>
      </c>
      <c r="H109" s="55">
        <f>+H84*100/H59</f>
        <v>-16.953145677421055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86.53620404851911</v>
      </c>
      <c r="F111" s="46">
        <f>+F43*100/F30</f>
        <v>75.919133686111522</v>
      </c>
      <c r="G111" s="46">
        <f>+G43*100/G30</f>
        <v>70.246437584566877</v>
      </c>
      <c r="H111" s="46">
        <f>+H43*100/H30</f>
        <v>62.616719960323138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13.463795951480893</v>
      </c>
      <c r="F112" s="47">
        <f>+(F59+F60)*100/F30</f>
        <v>24.080866313888475</v>
      </c>
      <c r="G112" s="47">
        <f>+(G59+G60)*100/G30</f>
        <v>29.75356241543312</v>
      </c>
      <c r="H112" s="47">
        <f>+(H59+H60)*100/H30</f>
        <v>37.383280039676862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-1.7441021959292569</v>
      </c>
      <c r="F113" s="48">
        <f>+F75/F76</f>
        <v>-1.8799204236222393</v>
      </c>
      <c r="G113" s="48">
        <f>+G75/G76</f>
        <v>1.5084978080385576</v>
      </c>
      <c r="H113" s="48">
        <f>+H75/H76</f>
        <v>-2.6386055368188011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0.60274208533426188</v>
      </c>
      <c r="F115" s="46">
        <f>+F65/F30</f>
        <v>0.87555505368474251</v>
      </c>
      <c r="G115" s="46">
        <f>+G65/G30</f>
        <v>0.61716946544193985</v>
      </c>
      <c r="H115" s="46">
        <f>+H65/H30</f>
        <v>0.49981931386395323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1.8203381769606319</v>
      </c>
      <c r="F116" s="47">
        <f>+F65/F28</f>
        <v>4.149974306159212</v>
      </c>
      <c r="G116" s="47">
        <f>+G65/G28</f>
        <v>3.3086354065969741</v>
      </c>
      <c r="H116" s="47">
        <f>+H65/H28</f>
        <v>1.9928401040454586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-16.170362031666286</v>
      </c>
      <c r="F117" s="48">
        <f>+F65/F120</f>
        <v>72.937433368060866</v>
      </c>
      <c r="G117" s="48">
        <f>+G65/G120</f>
        <v>5.5599504574524854</v>
      </c>
      <c r="H117" s="48">
        <f>+H65/H120</f>
        <v>4.062737127040239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0.94453972450181656</v>
      </c>
      <c r="F119" s="46">
        <f>+F23/F39</f>
        <v>1.0158817694737308</v>
      </c>
      <c r="G119" s="46">
        <f>+G23/G39</f>
        <v>1.1580189619962016</v>
      </c>
      <c r="H119" s="46">
        <f>+H23/H39</f>
        <v>1.1964735067816448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-1589198</v>
      </c>
      <c r="F120" s="42">
        <f>+F23-F39</f>
        <v>823554</v>
      </c>
      <c r="G120" s="42">
        <f>+G23-G39</f>
        <v>9484373</v>
      </c>
      <c r="H120" s="42">
        <f>+H23-H39</f>
        <v>8186540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2019-09-17T07:03:46Z</dcterms:modified>
</cp:coreProperties>
</file>